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3\БЮДЖЕТНЫЙ ОТДЕЛ\Отчет в Думу бюджет 2022 год\"/>
    </mc:Choice>
  </mc:AlternateContent>
  <bookViews>
    <workbookView xWindow="930" yWindow="315" windowWidth="15450" windowHeight="1026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62913"/>
</workbook>
</file>

<file path=xl/calcChain.xml><?xml version="1.0" encoding="utf-8"?>
<calcChain xmlns="http://schemas.openxmlformats.org/spreadsheetml/2006/main">
  <c r="C13" i="3" l="1"/>
  <c r="C57" i="3" l="1"/>
  <c r="C55" i="3"/>
  <c r="C53" i="3"/>
  <c r="C48" i="3"/>
  <c r="C46" i="3"/>
  <c r="C43" i="3"/>
  <c r="C36" i="3"/>
  <c r="C34" i="3"/>
  <c r="C30" i="3"/>
  <c r="C25" i="3"/>
  <c r="C21" i="3"/>
  <c r="C59" i="3" l="1"/>
</calcChain>
</file>

<file path=xl/sharedStrings.xml><?xml version="1.0" encoding="utf-8"?>
<sst xmlns="http://schemas.openxmlformats.org/spreadsheetml/2006/main" count="104" uniqueCount="104">
  <si>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</si>
  <si>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</si>
  <si>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</si>
  <si>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</si>
  <si>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</si>
  <si>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</si>
  <si>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</si>
  <si>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</si>
  <si>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</si>
  <si>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</si>
  <si>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</si>
  <si>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</si>
  <si>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</si>
  <si>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</si>
  <si>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</si>
  <si>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</si>
  <si>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</si>
  <si>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</si>
  <si>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</si>
  <si>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</si>
  <si>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</si>
  <si>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</si>
  <si>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</si>
  <si>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</si>
  <si>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</si>
  <si>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</si>
  <si>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</si>
  <si>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</si>
  <si>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</si>
  <si>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</si>
  <si>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</si>
  <si>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</si>
  <si>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</si>
  <si>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</si>
  <si>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</si>
  <si>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</si>
  <si>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</si>
  <si>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</si>
  <si>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</si>
  <si>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</si>
  <si>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</si>
  <si>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</si>
  <si>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</si>
  <si>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</si>
  <si>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</si>
  <si>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</si>
  <si>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</si>
  <si>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</si>
  <si>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</si>
  <si>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</si>
  <si>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</si>
  <si>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</si>
  <si>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</si>
  <si>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</si>
  <si>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</si>
  <si>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</si>
  <si>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</si>
  <si>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</si>
  <si>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</si>
  <si>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</si>
  <si>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</si>
  <si>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</si>
  <si>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</si>
  <si>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</si>
  <si>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</si>
  <si>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</si>
  <si>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</si>
  <si>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</si>
  <si>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</si>
  <si>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</si>
  <si>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</si>
  <si>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</si>
  <si>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Кассовое исполнение</t>
  </si>
  <si>
    <t>(тыс.рублей)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</si>
  <si>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</si>
  <si>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</si>
  <si>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</si>
  <si>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</si>
  <si>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</si>
  <si>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</si>
  <si>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0703</t>
  </si>
  <si>
    <t>Молодежная политика</t>
  </si>
  <si>
    <t>Судебная система</t>
  </si>
  <si>
    <t>0105</t>
  </si>
  <si>
    <t>от "______"__________20_____год  №_______</t>
  </si>
  <si>
    <t>Благоустройство</t>
  </si>
  <si>
    <t>0503</t>
  </si>
  <si>
    <t>Профессиональная подготовка, переподготовка и повышение квалификации</t>
  </si>
  <si>
    <t>0705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</si>
  <si>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</si>
  <si>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</si>
  <si>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</si>
  <si>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ОХРАНА ОКРУЖАЮЩЕЙ СРЕДЫ</t>
  </si>
  <si>
    <t>0600</t>
  </si>
  <si>
    <t>Другие вопросы в области охраны окружающей среды</t>
  </si>
  <si>
    <t>0605</t>
  </si>
  <si>
    <t>ЗДРАВООХРАНЕНИЕ</t>
  </si>
  <si>
    <t>0900</t>
  </si>
  <si>
    <t>Другие вопросы в области здравоохранения</t>
  </si>
  <si>
    <t>0909</t>
  </si>
  <si>
    <t>Резервные фонды</t>
  </si>
  <si>
    <t>0111</t>
  </si>
  <si>
    <t>муниципального образования за 2022 год"</t>
  </si>
  <si>
    <t>Расходы районного бюджета за 2022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</si>
</sst>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4" fontId="4" fillId="0" borderId="6" xfId="0" applyNumberFormat="1" applyFont="1" applyBorder="1" applyAlignment="1" applyProtection="1">
      <alignment horizontal="righ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 applyProtection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left"/>
    </xf>
    <xf numFmtId="49" fontId="3" fillId="2" borderId="7" xfId="0" applyNumberFormat="1" applyFont="1" applyFill="1" applyBorder="1" applyAlignment="1" applyProtection="1">
      <alignment horizontal="center"/>
    </xf>
    <xf numFmtId="164" fontId="3" fillId="2" borderId="9" xfId="0" applyNumberFormat="1" applyFont="1" applyFill="1" applyBorder="1" applyAlignment="1" applyProtection="1">
      <alignment horizontal="right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49" fontId="4" fillId="0" borderId="13" xfId="0" applyNumberFormat="1" applyFont="1" applyBorder="1" applyAlignment="1" applyProtection="1">
      <alignment horizontal="left" vertical="center" wrapText="1"/>
    </xf>
    <xf numFmtId="49" fontId="4" fillId="0" borderId="14" xfId="0" applyNumberFormat="1" applyFont="1" applyBorder="1" applyAlignment="1" applyProtection="1">
      <alignment horizontal="center" vertical="center" wrapText="1"/>
    </xf>
    <xf numFmtId="164" fontId="4" fillId="0" borderId="15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60"/>
  <sheetViews>
    <sheetView showGridLines="0" tabSelected="1" topLeftCell="A19" zoomScaleNormal="100" zoomScalePageLayoutView="90" workbookViewId="0">
      <selection activeCell="I31" sqref="I31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</cols>
  <sheetData>
    <row r="1" spans="1:3" ht="15.75" x14ac:dyDescent="0.25">
      <c r="A1" s="5"/>
      <c r="B1" s="26" t="s">
        <v>68</v>
      </c>
      <c r="C1" s="27"/>
    </row>
    <row r="2" spans="1:3" ht="15.75" x14ac:dyDescent="0.25">
      <c r="A2" s="31" t="s">
        <v>69</v>
      </c>
      <c r="B2" s="32"/>
      <c r="C2" s="32"/>
    </row>
    <row r="3" spans="1:3" ht="15.75" x14ac:dyDescent="0.25">
      <c r="A3" s="31" t="s">
        <v>70</v>
      </c>
      <c r="B3" s="32"/>
      <c r="C3" s="32"/>
    </row>
    <row r="4" spans="1:3" ht="15.75" x14ac:dyDescent="0.25">
      <c r="A4" s="31" t="s">
        <v>71</v>
      </c>
      <c r="B4" s="32"/>
      <c r="C4" s="32"/>
    </row>
    <row r="5" spans="1:3" ht="15.75" x14ac:dyDescent="0.25">
      <c r="A5" s="31" t="s">
        <v>102</v>
      </c>
      <c r="B5" s="32"/>
      <c r="C5" s="32"/>
    </row>
    <row r="6" spans="1:3" ht="15" x14ac:dyDescent="0.2">
      <c r="A6" s="33" t="s">
        <v>84</v>
      </c>
      <c r="B6" s="34"/>
      <c r="C6" s="34"/>
    </row>
    <row r="7" spans="1:3" x14ac:dyDescent="0.2">
      <c r="A7" s="28"/>
      <c r="B7" s="29"/>
      <c r="C7" s="29"/>
    </row>
    <row r="8" spans="1:3" ht="6.75" customHeight="1" x14ac:dyDescent="0.2">
      <c r="A8" s="28"/>
      <c r="B8" s="29"/>
      <c r="C8" s="29"/>
    </row>
    <row r="9" spans="1:3" ht="42" customHeight="1" x14ac:dyDescent="0.2">
      <c r="A9" s="35" t="s">
        <v>103</v>
      </c>
      <c r="B9" s="36"/>
      <c r="C9" s="36"/>
    </row>
    <row r="10" spans="1:3" ht="5.25" customHeight="1" x14ac:dyDescent="0.2">
      <c r="A10" s="30"/>
      <c r="B10" s="30"/>
      <c r="C10" s="30"/>
    </row>
    <row r="11" spans="1:3" ht="16.5" thickBot="1" x14ac:dyDescent="0.3">
      <c r="A11" s="3"/>
      <c r="B11" s="4"/>
      <c r="C11" s="6" t="s">
        <v>73</v>
      </c>
    </row>
    <row r="12" spans="1:3" ht="19.5" thickBot="1" x14ac:dyDescent="0.25">
      <c r="A12" s="15" t="s">
        <v>0</v>
      </c>
      <c r="B12" s="7" t="s">
        <v>67</v>
      </c>
      <c r="C12" s="10" t="s">
        <v>72</v>
      </c>
    </row>
    <row r="13" spans="1:3" ht="15.75" x14ac:dyDescent="0.2">
      <c r="A13" s="20" t="s">
        <v>1</v>
      </c>
      <c r="B13" s="21" t="s">
        <v>2</v>
      </c>
      <c r="C13" s="22">
        <f>C14+C15+C16+C17+C18+C19+C20</f>
        <v>307377.39999999997</v>
      </c>
    </row>
    <row r="14" spans="1:3" ht="31.5" outlineLevel="1" x14ac:dyDescent="0.2">
      <c r="A14" s="13" t="s">
        <v>3</v>
      </c>
      <c r="B14" s="8" t="s">
        <v>4</v>
      </c>
      <c r="C14" s="14">
        <v>5049.2</v>
      </c>
    </row>
    <row r="15" spans="1:3" ht="31.5" outlineLevel="1" x14ac:dyDescent="0.2">
      <c r="A15" s="13" t="s">
        <v>5</v>
      </c>
      <c r="B15" s="8" t="s">
        <v>6</v>
      </c>
      <c r="C15" s="14">
        <v>9361.6</v>
      </c>
    </row>
    <row r="16" spans="1:3" ht="31.5" outlineLevel="1" x14ac:dyDescent="0.2">
      <c r="A16" s="13" t="s">
        <v>7</v>
      </c>
      <c r="B16" s="8" t="s">
        <v>8</v>
      </c>
      <c r="C16" s="16">
        <v>159446.79999999999</v>
      </c>
    </row>
    <row r="17" spans="1:3" ht="15.75" outlineLevel="1" x14ac:dyDescent="0.2">
      <c r="A17" s="13" t="s">
        <v>82</v>
      </c>
      <c r="B17" s="8" t="s">
        <v>83</v>
      </c>
      <c r="C17" s="16">
        <v>102.9</v>
      </c>
    </row>
    <row r="18" spans="1:3" ht="31.5" outlineLevel="1" x14ac:dyDescent="0.2">
      <c r="A18" s="13" t="s">
        <v>9</v>
      </c>
      <c r="B18" s="8" t="s">
        <v>10</v>
      </c>
      <c r="C18" s="16">
        <v>53976.4</v>
      </c>
    </row>
    <row r="19" spans="1:3" ht="15.75" outlineLevel="1" x14ac:dyDescent="0.2">
      <c r="A19" s="13" t="s">
        <v>100</v>
      </c>
      <c r="B19" s="8" t="s">
        <v>101</v>
      </c>
      <c r="C19" s="16">
        <v>0</v>
      </c>
    </row>
    <row r="20" spans="1:3" ht="15.75" outlineLevel="1" x14ac:dyDescent="0.2">
      <c r="A20" s="13" t="s">
        <v>11</v>
      </c>
      <c r="B20" s="8" t="s">
        <v>12</v>
      </c>
      <c r="C20" s="14">
        <v>79440.5</v>
      </c>
    </row>
    <row r="21" spans="1:3" ht="15.75" x14ac:dyDescent="0.2">
      <c r="A21" s="11" t="s">
        <v>13</v>
      </c>
      <c r="B21" s="9" t="s">
        <v>14</v>
      </c>
      <c r="C21" s="12">
        <f>C22+C23+C24</f>
        <v>11745.099999999999</v>
      </c>
    </row>
    <row r="22" spans="1:3" ht="15.75" x14ac:dyDescent="0.2">
      <c r="A22" s="13" t="s">
        <v>89</v>
      </c>
      <c r="B22" s="8" t="s">
        <v>15</v>
      </c>
      <c r="C22" s="14">
        <v>121.4</v>
      </c>
    </row>
    <row r="23" spans="1:3" ht="31.5" outlineLevel="1" x14ac:dyDescent="0.2">
      <c r="A23" s="13" t="s">
        <v>90</v>
      </c>
      <c r="B23" s="8" t="s">
        <v>91</v>
      </c>
      <c r="C23" s="14">
        <v>11418.8</v>
      </c>
    </row>
    <row r="24" spans="1:3" ht="15.75" outlineLevel="1" x14ac:dyDescent="0.2">
      <c r="A24" s="13" t="s">
        <v>74</v>
      </c>
      <c r="B24" s="8" t="s">
        <v>75</v>
      </c>
      <c r="C24" s="14">
        <v>204.9</v>
      </c>
    </row>
    <row r="25" spans="1:3" ht="15.75" x14ac:dyDescent="0.2">
      <c r="A25" s="11" t="s">
        <v>16</v>
      </c>
      <c r="B25" s="9" t="s">
        <v>17</v>
      </c>
      <c r="C25" s="12">
        <f>C26+C27+C28+C29</f>
        <v>100259</v>
      </c>
    </row>
    <row r="26" spans="1:3" ht="15.75" outlineLevel="1" x14ac:dyDescent="0.2">
      <c r="A26" s="13" t="s">
        <v>18</v>
      </c>
      <c r="B26" s="8" t="s">
        <v>19</v>
      </c>
      <c r="C26" s="14">
        <v>1409</v>
      </c>
    </row>
    <row r="27" spans="1:3" ht="15.75" outlineLevel="1" x14ac:dyDescent="0.2">
      <c r="A27" s="13" t="s">
        <v>76</v>
      </c>
      <c r="B27" s="8" t="s">
        <v>77</v>
      </c>
      <c r="C27" s="14">
        <v>4865.2</v>
      </c>
    </row>
    <row r="28" spans="1:3" ht="15.75" outlineLevel="1" x14ac:dyDescent="0.2">
      <c r="A28" s="13" t="s">
        <v>20</v>
      </c>
      <c r="B28" s="8" t="s">
        <v>21</v>
      </c>
      <c r="C28" s="14">
        <v>67208.5</v>
      </c>
    </row>
    <row r="29" spans="1:3" ht="15.75" x14ac:dyDescent="0.2">
      <c r="A29" s="13" t="s">
        <v>22</v>
      </c>
      <c r="B29" s="8" t="s">
        <v>23</v>
      </c>
      <c r="C29" s="14">
        <v>26776.3</v>
      </c>
    </row>
    <row r="30" spans="1:3" ht="15.75" outlineLevel="1" x14ac:dyDescent="0.2">
      <c r="A30" s="11" t="s">
        <v>24</v>
      </c>
      <c r="B30" s="9" t="s">
        <v>25</v>
      </c>
      <c r="C30" s="12">
        <f>C31+C32+C33</f>
        <v>126015.5</v>
      </c>
    </row>
    <row r="31" spans="1:3" ht="15.75" outlineLevel="1" x14ac:dyDescent="0.2">
      <c r="A31" s="13" t="s">
        <v>26</v>
      </c>
      <c r="B31" s="8" t="s">
        <v>27</v>
      </c>
      <c r="C31" s="14">
        <v>10087.799999999999</v>
      </c>
    </row>
    <row r="32" spans="1:3" ht="15.75" outlineLevel="1" x14ac:dyDescent="0.2">
      <c r="A32" s="13" t="s">
        <v>28</v>
      </c>
      <c r="B32" s="8" t="s">
        <v>29</v>
      </c>
      <c r="C32" s="16">
        <v>75157.5</v>
      </c>
    </row>
    <row r="33" spans="1:3" ht="15.75" outlineLevel="1" x14ac:dyDescent="0.2">
      <c r="A33" s="13" t="s">
        <v>85</v>
      </c>
      <c r="B33" s="8" t="s">
        <v>86</v>
      </c>
      <c r="C33" s="16">
        <v>40770.199999999997</v>
      </c>
    </row>
    <row r="34" spans="1:3" ht="15.75" outlineLevel="1" x14ac:dyDescent="0.2">
      <c r="A34" s="11" t="s">
        <v>92</v>
      </c>
      <c r="B34" s="9" t="s">
        <v>93</v>
      </c>
      <c r="C34" s="12">
        <f>C35</f>
        <v>5418.1</v>
      </c>
    </row>
    <row r="35" spans="1:3" ht="15.75" x14ac:dyDescent="0.2">
      <c r="A35" s="13" t="s">
        <v>94</v>
      </c>
      <c r="B35" s="8" t="s">
        <v>95</v>
      </c>
      <c r="C35" s="14">
        <v>5418.1</v>
      </c>
    </row>
    <row r="36" spans="1:3" ht="15.75" outlineLevel="1" x14ac:dyDescent="0.2">
      <c r="A36" s="11" t="s">
        <v>30</v>
      </c>
      <c r="B36" s="9" t="s">
        <v>31</v>
      </c>
      <c r="C36" s="12">
        <f>C37+C38+C39+C40+C41+C42</f>
        <v>2318119.1999999997</v>
      </c>
    </row>
    <row r="37" spans="1:3" ht="15.75" x14ac:dyDescent="0.2">
      <c r="A37" s="13" t="s">
        <v>32</v>
      </c>
      <c r="B37" s="8" t="s">
        <v>33</v>
      </c>
      <c r="C37" s="16">
        <v>741815.5</v>
      </c>
    </row>
    <row r="38" spans="1:3" ht="15.75" outlineLevel="1" x14ac:dyDescent="0.2">
      <c r="A38" s="13" t="s">
        <v>34</v>
      </c>
      <c r="B38" s="8" t="s">
        <v>35</v>
      </c>
      <c r="C38" s="14">
        <v>1299917.3</v>
      </c>
    </row>
    <row r="39" spans="1:3" ht="15.75" outlineLevel="1" x14ac:dyDescent="0.2">
      <c r="A39" s="13" t="s">
        <v>79</v>
      </c>
      <c r="B39" s="8" t="s">
        <v>80</v>
      </c>
      <c r="C39" s="14">
        <v>129584.3</v>
      </c>
    </row>
    <row r="40" spans="1:3" ht="15.75" outlineLevel="1" x14ac:dyDescent="0.2">
      <c r="A40" s="13" t="s">
        <v>87</v>
      </c>
      <c r="B40" s="8" t="s">
        <v>88</v>
      </c>
      <c r="C40" s="14">
        <v>1402.8</v>
      </c>
    </row>
    <row r="41" spans="1:3" ht="15.75" outlineLevel="1" x14ac:dyDescent="0.2">
      <c r="A41" s="13" t="s">
        <v>81</v>
      </c>
      <c r="B41" s="8" t="s">
        <v>36</v>
      </c>
      <c r="C41" s="16">
        <v>35074.400000000001</v>
      </c>
    </row>
    <row r="42" spans="1:3" ht="15.75" outlineLevel="1" x14ac:dyDescent="0.2">
      <c r="A42" s="13" t="s">
        <v>37</v>
      </c>
      <c r="B42" s="8" t="s">
        <v>38</v>
      </c>
      <c r="C42" s="14">
        <v>110324.9</v>
      </c>
    </row>
    <row r="43" spans="1:3" ht="15.75" x14ac:dyDescent="0.2">
      <c r="A43" s="11" t="s">
        <v>39</v>
      </c>
      <c r="B43" s="9" t="s">
        <v>40</v>
      </c>
      <c r="C43" s="12">
        <f>C44+C45</f>
        <v>185166.9</v>
      </c>
    </row>
    <row r="44" spans="1:3" ht="15.75" outlineLevel="1" x14ac:dyDescent="0.2">
      <c r="A44" s="13" t="s">
        <v>41</v>
      </c>
      <c r="B44" s="8" t="s">
        <v>42</v>
      </c>
      <c r="C44" s="14">
        <v>119894.8</v>
      </c>
    </row>
    <row r="45" spans="1:3" ht="15.75" outlineLevel="1" x14ac:dyDescent="0.2">
      <c r="A45" s="13" t="s">
        <v>43</v>
      </c>
      <c r="B45" s="8" t="s">
        <v>44</v>
      </c>
      <c r="C45" s="14">
        <v>65272.1</v>
      </c>
    </row>
    <row r="46" spans="1:3" ht="15.75" outlineLevel="1" x14ac:dyDescent="0.2">
      <c r="A46" s="11" t="s">
        <v>96</v>
      </c>
      <c r="B46" s="9" t="s">
        <v>97</v>
      </c>
      <c r="C46" s="12">
        <f>C47</f>
        <v>458.8</v>
      </c>
    </row>
    <row r="47" spans="1:3" ht="15.75" outlineLevel="1" x14ac:dyDescent="0.2">
      <c r="A47" s="13" t="s">
        <v>98</v>
      </c>
      <c r="B47" s="8" t="s">
        <v>99</v>
      </c>
      <c r="C47" s="14">
        <v>458.8</v>
      </c>
    </row>
    <row r="48" spans="1:3" ht="15.75" x14ac:dyDescent="0.2">
      <c r="A48" s="11" t="s">
        <v>45</v>
      </c>
      <c r="B48" s="9" t="s">
        <v>46</v>
      </c>
      <c r="C48" s="12">
        <f>C49+C50+C51+C52</f>
        <v>68685.100000000006</v>
      </c>
    </row>
    <row r="49" spans="1:3" ht="15.75" outlineLevel="1" x14ac:dyDescent="0.2">
      <c r="A49" s="13" t="s">
        <v>47</v>
      </c>
      <c r="B49" s="8" t="s">
        <v>48</v>
      </c>
      <c r="C49" s="16">
        <v>6352.8</v>
      </c>
    </row>
    <row r="50" spans="1:3" ht="15.75" x14ac:dyDescent="0.2">
      <c r="A50" s="13" t="s">
        <v>49</v>
      </c>
      <c r="B50" s="8" t="s">
        <v>50</v>
      </c>
      <c r="C50" s="16">
        <v>28552</v>
      </c>
    </row>
    <row r="51" spans="1:3" ht="15.75" outlineLevel="1" x14ac:dyDescent="0.2">
      <c r="A51" s="13" t="s">
        <v>51</v>
      </c>
      <c r="B51" s="8" t="s">
        <v>52</v>
      </c>
      <c r="C51" s="16">
        <v>26240</v>
      </c>
    </row>
    <row r="52" spans="1:3" ht="15.75" outlineLevel="1" x14ac:dyDescent="0.2">
      <c r="A52" s="13" t="s">
        <v>53</v>
      </c>
      <c r="B52" s="8" t="s">
        <v>54</v>
      </c>
      <c r="C52" s="16">
        <v>7540.3</v>
      </c>
    </row>
    <row r="53" spans="1:3" ht="15.75" outlineLevel="1" x14ac:dyDescent="0.2">
      <c r="A53" s="11" t="s">
        <v>55</v>
      </c>
      <c r="B53" s="9" t="s">
        <v>56</v>
      </c>
      <c r="C53" s="12">
        <f>C54</f>
        <v>179701.4</v>
      </c>
    </row>
    <row r="54" spans="1:3" ht="15.75" outlineLevel="1" x14ac:dyDescent="0.2">
      <c r="A54" s="13" t="s">
        <v>57</v>
      </c>
      <c r="B54" s="8" t="s">
        <v>58</v>
      </c>
      <c r="C54" s="14">
        <v>179701.4</v>
      </c>
    </row>
    <row r="55" spans="1:3" ht="15.75" x14ac:dyDescent="0.2">
      <c r="A55" s="11" t="s">
        <v>59</v>
      </c>
      <c r="B55" s="9" t="s">
        <v>60</v>
      </c>
      <c r="C55" s="12">
        <f>C56</f>
        <v>6822.4</v>
      </c>
    </row>
    <row r="56" spans="1:3" ht="15.75" outlineLevel="1" x14ac:dyDescent="0.2">
      <c r="A56" s="13" t="s">
        <v>61</v>
      </c>
      <c r="B56" s="8" t="s">
        <v>62</v>
      </c>
      <c r="C56" s="14">
        <v>6822.4</v>
      </c>
    </row>
    <row r="57" spans="1:3" ht="31.5" x14ac:dyDescent="0.2">
      <c r="A57" s="11" t="s">
        <v>78</v>
      </c>
      <c r="B57" s="9" t="s">
        <v>63</v>
      </c>
      <c r="C57" s="12">
        <f>C58</f>
        <v>122654.5</v>
      </c>
    </row>
    <row r="58" spans="1:3" ht="32.25" outlineLevel="1" thickBot="1" x14ac:dyDescent="0.25">
      <c r="A58" s="23" t="s">
        <v>64</v>
      </c>
      <c r="B58" s="24" t="s">
        <v>65</v>
      </c>
      <c r="C58" s="25">
        <v>122654.5</v>
      </c>
    </row>
    <row r="59" spans="1:3" ht="16.5" thickBot="1" x14ac:dyDescent="0.3">
      <c r="A59" s="17" t="s">
        <v>66</v>
      </c>
      <c r="B59" s="18"/>
      <c r="C59" s="19">
        <f>C13+C21+C25+C30+C34+C36+C43+C46+C48+C53+C55+C57</f>
        <v>3432423.3999999994</v>
      </c>
    </row>
    <row r="60" spans="1:3" ht="42.75" customHeight="1" x14ac:dyDescent="0.2">
      <c r="A60" s="1"/>
      <c r="B60" s="2"/>
      <c r="C60" s="2"/>
    </row>
  </sheetData>
  <mergeCells count="10">
    <mergeCell ref="B1:C1"/>
    <mergeCell ref="A7:C7"/>
    <mergeCell ref="A8:C8"/>
    <mergeCell ref="A10:C10"/>
    <mergeCell ref="A2:C2"/>
    <mergeCell ref="A3:C3"/>
    <mergeCell ref="A4:C4"/>
    <mergeCell ref="A5:C5"/>
    <mergeCell ref="A6:C6"/>
    <mergeCell ref="A9:C9"/>
  </mergeCells>
  <pageMargins left="0.59055118110236227" right="0.19685039370078741" top="0.39370078740157483" bottom="0.19685039370078741" header="0" footer="0"/>
  <pageSetup paperSize="9" scale="7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Андрейко Л.А.</cp:lastModifiedBy>
  <cp:lastPrinted>2022-03-28T03:49:20Z</cp:lastPrinted>
  <dcterms:created xsi:type="dcterms:W3CDTF">2002-03-11T10:22:12Z</dcterms:created>
  <dcterms:modified xsi:type="dcterms:W3CDTF">2023-03-14T08:00:50Z</dcterms:modified>
</cp:coreProperties>
</file>